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gos\OneDrive\Documentos\UNESP\Doutorado\Tese\Banco de dados\Estudos de caso\"/>
    </mc:Choice>
  </mc:AlternateContent>
  <xr:revisionPtr revIDLastSave="0" documentId="13_ncr:1_{23A222CB-141F-4D92-880E-3C128967F4A0}" xr6:coauthVersionLast="47" xr6:coauthVersionMax="47" xr10:uidLastSave="{00000000-0000-0000-0000-000000000000}"/>
  <bookViews>
    <workbookView xWindow="-108" yWindow="-108" windowWidth="23256" windowHeight="12456" activeTab="1" xr2:uid="{B131B39A-F44F-4928-8894-08F51E7C75A4}"/>
  </bookViews>
  <sheets>
    <sheet name="Total" sheetId="1" r:id="rId1"/>
    <sheet name="%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2" l="1"/>
  <c r="J8" i="2"/>
  <c r="J5" i="2"/>
  <c r="J6" i="2"/>
  <c r="J7" i="2"/>
  <c r="J4" i="2"/>
  <c r="J3" i="2"/>
  <c r="J2" i="2"/>
  <c r="I3" i="2"/>
  <c r="I4" i="2"/>
  <c r="I5" i="2"/>
  <c r="I6" i="2"/>
  <c r="I7" i="2"/>
  <c r="I8" i="2"/>
  <c r="I2" i="2"/>
  <c r="G9" i="2"/>
  <c r="G10" i="2"/>
  <c r="G11" i="2"/>
  <c r="G12" i="2"/>
  <c r="G8" i="2"/>
  <c r="G3" i="2"/>
  <c r="G4" i="2"/>
  <c r="G5" i="2"/>
  <c r="G6" i="2"/>
  <c r="G7" i="2"/>
  <c r="G2" i="2"/>
  <c r="H9" i="2"/>
  <c r="H10" i="2"/>
  <c r="H11" i="2"/>
  <c r="H12" i="2"/>
  <c r="H13" i="2"/>
  <c r="H8" i="2"/>
  <c r="H6" i="2"/>
  <c r="H7" i="2"/>
  <c r="H5" i="2"/>
  <c r="H2" i="2"/>
  <c r="C4" i="2"/>
  <c r="H4" i="2" s="1"/>
  <c r="C3" i="2"/>
  <c r="H3" i="2" s="1"/>
  <c r="C2" i="2"/>
  <c r="C4" i="1"/>
  <c r="C3" i="1"/>
  <c r="C2" i="1"/>
</calcChain>
</file>

<file path=xl/sharedStrings.xml><?xml version="1.0" encoding="utf-8"?>
<sst xmlns="http://schemas.openxmlformats.org/spreadsheetml/2006/main" count="15" uniqueCount="5">
  <si>
    <t>Ciclo</t>
  </si>
  <si>
    <t>Araraquara</t>
  </si>
  <si>
    <t>Lodz</t>
  </si>
  <si>
    <t>Maringá</t>
  </si>
  <si>
    <t>Vallejo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</si>
</sst>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0" fontId="0" fillId="0" borderId="0" xfId="0" applyNumberForma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Total!$B$1</c:f>
              <c:strCache>
                <c:ptCount val="1"/>
                <c:pt idx="0">
                  <c:v>Araraquara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Total!$B$2:$B$13</c:f>
              <c:numCache>
                <c:formatCode>General</c:formatCode>
                <c:ptCount val="12"/>
                <c:pt idx="0">
                  <c:v>3234</c:v>
                </c:pt>
                <c:pt idx="1">
                  <c:v>3014</c:v>
                </c:pt>
                <c:pt idx="2">
                  <c:v>2755</c:v>
                </c:pt>
                <c:pt idx="3">
                  <c:v>1770</c:v>
                </c:pt>
                <c:pt idx="4">
                  <c:v>2212</c:v>
                </c:pt>
                <c:pt idx="5">
                  <c:v>1711</c:v>
                </c:pt>
                <c:pt idx="6">
                  <c:v>7256</c:v>
                </c:pt>
                <c:pt idx="7">
                  <c:v>5372</c:v>
                </c:pt>
                <c:pt idx="8">
                  <c:v>7123</c:v>
                </c:pt>
                <c:pt idx="9">
                  <c:v>7587</c:v>
                </c:pt>
                <c:pt idx="10">
                  <c:v>8880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74-4795-A0C4-6ABDBD426D6F}"/>
            </c:ext>
          </c:extLst>
        </c:ser>
        <c:ser>
          <c:idx val="2"/>
          <c:order val="2"/>
          <c:tx>
            <c:strRef>
              <c:f>Total!$C$1</c:f>
              <c:strCache>
                <c:ptCount val="1"/>
                <c:pt idx="0">
                  <c:v>Lodz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Total!$C$2:$C$13</c:f>
              <c:numCache>
                <c:formatCode>General</c:formatCode>
                <c:ptCount val="12"/>
                <c:pt idx="0">
                  <c:v>129648</c:v>
                </c:pt>
                <c:pt idx="1">
                  <c:v>175058</c:v>
                </c:pt>
                <c:pt idx="2">
                  <c:v>135406</c:v>
                </c:pt>
                <c:pt idx="3">
                  <c:v>149230</c:v>
                </c:pt>
                <c:pt idx="4">
                  <c:v>97983</c:v>
                </c:pt>
                <c:pt idx="5">
                  <c:v>116215</c:v>
                </c:pt>
                <c:pt idx="6">
                  <c:v>162658</c:v>
                </c:pt>
                <c:pt idx="7">
                  <c:v>108029</c:v>
                </c:pt>
                <c:pt idx="8">
                  <c:v>145564</c:v>
                </c:pt>
                <c:pt idx="9">
                  <c:v>103769</c:v>
                </c:pt>
                <c:pt idx="10">
                  <c:v>76212</c:v>
                </c:pt>
                <c:pt idx="11">
                  <c:v>71031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74-4795-A0C4-6ABDBD426D6F}"/>
            </c:ext>
          </c:extLst>
        </c:ser>
        <c:ser>
          <c:idx val="3"/>
          <c:order val="3"/>
          <c:tx>
            <c:strRef>
              <c:f>Total!$D$1</c:f>
              <c:strCache>
                <c:ptCount val="1"/>
                <c:pt idx="0">
                  <c:v>Maringá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Total!$D$2:$D$13</c:f>
              <c:numCache>
                <c:formatCode>General</c:formatCode>
                <c:ptCount val="12"/>
                <c:pt idx="0">
                  <c:v>26</c:v>
                </c:pt>
                <c:pt idx="1">
                  <c:v>621</c:v>
                </c:pt>
                <c:pt idx="2">
                  <c:v>304</c:v>
                </c:pt>
                <c:pt idx="3">
                  <c:v>243</c:v>
                </c:pt>
                <c:pt idx="4">
                  <c:v>339</c:v>
                </c:pt>
                <c:pt idx="5">
                  <c:v>572</c:v>
                </c:pt>
                <c:pt idx="6">
                  <c:v>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74-4795-A0C4-6ABDBD426D6F}"/>
            </c:ext>
          </c:extLst>
        </c:ser>
        <c:ser>
          <c:idx val="4"/>
          <c:order val="4"/>
          <c:tx>
            <c:strRef>
              <c:f>Total!$E$1</c:f>
              <c:strCache>
                <c:ptCount val="1"/>
                <c:pt idx="0">
                  <c:v>Vallejo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Total!$E$2:$E$13</c:f>
              <c:numCache>
                <c:formatCode>General</c:formatCode>
                <c:ptCount val="12"/>
                <c:pt idx="0">
                  <c:v>4435</c:v>
                </c:pt>
                <c:pt idx="1">
                  <c:v>4331</c:v>
                </c:pt>
                <c:pt idx="2">
                  <c:v>3547</c:v>
                </c:pt>
                <c:pt idx="3">
                  <c:v>4216</c:v>
                </c:pt>
                <c:pt idx="4">
                  <c:v>5205</c:v>
                </c:pt>
                <c:pt idx="5">
                  <c:v>4461</c:v>
                </c:pt>
                <c:pt idx="6">
                  <c:v>1909</c:v>
                </c:pt>
                <c:pt idx="7">
                  <c:v>2553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F74-4795-A0C4-6ABDBD426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2465552"/>
        <c:axId val="132247611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Total!$A$1</c15:sqref>
                        </c15:formulaRef>
                      </c:ext>
                    </c:extLst>
                    <c:strCache>
                      <c:ptCount val="1"/>
                      <c:pt idx="0">
                        <c:v>Ciclo</c:v>
                      </c:pt>
                    </c:strCache>
                  </c:strRef>
                </c:tx>
                <c:spPr>
                  <a:ln w="2222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Total!$A$2:$A$13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1F74-4795-A0C4-6ABDBD426D6F}"/>
                  </c:ext>
                </c:extLst>
              </c15:ser>
            </c15:filteredLineSeries>
          </c:ext>
        </c:extLst>
      </c:lineChart>
      <c:catAx>
        <c:axId val="1322465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2476112"/>
        <c:crosses val="autoZero"/>
        <c:auto val="1"/>
        <c:lblAlgn val="ctr"/>
        <c:lblOffset val="100"/>
        <c:noMultiLvlLbl val="0"/>
      </c:catAx>
      <c:valAx>
        <c:axId val="1322476112"/>
        <c:scaling>
          <c:orientation val="minMax"/>
          <c:max val="18000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246555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'%'!$B$1</c:f>
              <c:strCache>
                <c:ptCount val="1"/>
                <c:pt idx="0">
                  <c:v>Araraquara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'%'!$B$2:$B$13</c:f>
              <c:numCache>
                <c:formatCode>General</c:formatCode>
                <c:ptCount val="12"/>
                <c:pt idx="0">
                  <c:v>3234</c:v>
                </c:pt>
                <c:pt idx="1">
                  <c:v>3014</c:v>
                </c:pt>
                <c:pt idx="2">
                  <c:v>2755</c:v>
                </c:pt>
                <c:pt idx="3">
                  <c:v>1770</c:v>
                </c:pt>
                <c:pt idx="4">
                  <c:v>2212</c:v>
                </c:pt>
                <c:pt idx="5">
                  <c:v>1711</c:v>
                </c:pt>
                <c:pt idx="6">
                  <c:v>7256</c:v>
                </c:pt>
                <c:pt idx="7">
                  <c:v>5372</c:v>
                </c:pt>
                <c:pt idx="8">
                  <c:v>7123</c:v>
                </c:pt>
                <c:pt idx="9">
                  <c:v>7587</c:v>
                </c:pt>
                <c:pt idx="10">
                  <c:v>8880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FC-4EA7-A861-961BCDCA993B}"/>
            </c:ext>
          </c:extLst>
        </c:ser>
        <c:ser>
          <c:idx val="2"/>
          <c:order val="2"/>
          <c:tx>
            <c:strRef>
              <c:f>'%'!$C$1</c:f>
              <c:strCache>
                <c:ptCount val="1"/>
                <c:pt idx="0">
                  <c:v>Lodz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'%'!$C$2:$C$13</c:f>
              <c:numCache>
                <c:formatCode>General</c:formatCode>
                <c:ptCount val="12"/>
                <c:pt idx="0">
                  <c:v>129648</c:v>
                </c:pt>
                <c:pt idx="1">
                  <c:v>175058</c:v>
                </c:pt>
                <c:pt idx="2">
                  <c:v>135406</c:v>
                </c:pt>
                <c:pt idx="3">
                  <c:v>149230</c:v>
                </c:pt>
                <c:pt idx="4">
                  <c:v>97983</c:v>
                </c:pt>
                <c:pt idx="5">
                  <c:v>116215</c:v>
                </c:pt>
                <c:pt idx="6">
                  <c:v>162658</c:v>
                </c:pt>
                <c:pt idx="7">
                  <c:v>108029</c:v>
                </c:pt>
                <c:pt idx="8">
                  <c:v>145564</c:v>
                </c:pt>
                <c:pt idx="9">
                  <c:v>103769</c:v>
                </c:pt>
                <c:pt idx="10">
                  <c:v>76212</c:v>
                </c:pt>
                <c:pt idx="11">
                  <c:v>71031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FC-4EA7-A861-961BCDCA993B}"/>
            </c:ext>
          </c:extLst>
        </c:ser>
        <c:ser>
          <c:idx val="3"/>
          <c:order val="3"/>
          <c:tx>
            <c:strRef>
              <c:f>'%'!$D$1</c:f>
              <c:strCache>
                <c:ptCount val="1"/>
                <c:pt idx="0">
                  <c:v>Maringá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'%'!$D$2:$D$13</c:f>
              <c:numCache>
                <c:formatCode>General</c:formatCode>
                <c:ptCount val="12"/>
                <c:pt idx="0">
                  <c:v>26</c:v>
                </c:pt>
                <c:pt idx="1">
                  <c:v>621</c:v>
                </c:pt>
                <c:pt idx="2">
                  <c:v>304</c:v>
                </c:pt>
                <c:pt idx="3">
                  <c:v>243</c:v>
                </c:pt>
                <c:pt idx="4">
                  <c:v>339</c:v>
                </c:pt>
                <c:pt idx="5">
                  <c:v>572</c:v>
                </c:pt>
                <c:pt idx="6">
                  <c:v>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FC-4EA7-A861-961BCDCA993B}"/>
            </c:ext>
          </c:extLst>
        </c:ser>
        <c:ser>
          <c:idx val="4"/>
          <c:order val="4"/>
          <c:tx>
            <c:strRef>
              <c:f>'%'!$E$1</c:f>
              <c:strCache>
                <c:ptCount val="1"/>
                <c:pt idx="0">
                  <c:v>Vallejo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'%'!$E$2:$E$13</c:f>
              <c:numCache>
                <c:formatCode>General</c:formatCode>
                <c:ptCount val="12"/>
                <c:pt idx="0">
                  <c:v>4435</c:v>
                </c:pt>
                <c:pt idx="1">
                  <c:v>4331</c:v>
                </c:pt>
                <c:pt idx="2">
                  <c:v>3547</c:v>
                </c:pt>
                <c:pt idx="3">
                  <c:v>4216</c:v>
                </c:pt>
                <c:pt idx="4">
                  <c:v>5205</c:v>
                </c:pt>
                <c:pt idx="5">
                  <c:v>4461</c:v>
                </c:pt>
                <c:pt idx="6">
                  <c:v>1909</c:v>
                </c:pt>
                <c:pt idx="7">
                  <c:v>2553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FC-4EA7-A861-961BCDCA9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2465552"/>
        <c:axId val="132247611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'%'!$A$1</c15:sqref>
                        </c15:formulaRef>
                      </c:ext>
                    </c:extLst>
                    <c:strCache>
                      <c:ptCount val="1"/>
                      <c:pt idx="0">
                        <c:v>Ciclo</c:v>
                      </c:pt>
                    </c:strCache>
                  </c:strRef>
                </c:tx>
                <c:spPr>
                  <a:ln w="2222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'%'!$A$2:$A$13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A0FC-4EA7-A861-961BCDCA993B}"/>
                  </c:ext>
                </c:extLst>
              </c15:ser>
            </c15:filteredLineSeries>
          </c:ext>
        </c:extLst>
      </c:lineChart>
      <c:catAx>
        <c:axId val="1322465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pt-BR"/>
          </a:p>
        </c:txPr>
        <c:crossAx val="1322476112"/>
        <c:crosses val="autoZero"/>
        <c:auto val="1"/>
        <c:lblAlgn val="ctr"/>
        <c:lblOffset val="100"/>
        <c:noMultiLvlLbl val="0"/>
      </c:catAx>
      <c:valAx>
        <c:axId val="1322476112"/>
        <c:scaling>
          <c:orientation val="minMax"/>
          <c:max val="18000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pt-BR"/>
          </a:p>
        </c:txPr>
        <c:crossAx val="132246555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ambria" panose="02040503050406030204" pitchFamily="18" charset="0"/>
          <a:ea typeface="Cambria" panose="02040503050406030204" pitchFamily="18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'%'!$G$1</c:f>
              <c:strCache>
                <c:ptCount val="1"/>
                <c:pt idx="0">
                  <c:v>Araraquara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'%'!$G$2:$G$13</c:f>
              <c:numCache>
                <c:formatCode>0.00%</c:formatCode>
                <c:ptCount val="12"/>
                <c:pt idx="0">
                  <c:v>1.7723364260622237E-2</c:v>
                </c:pt>
                <c:pt idx="1">
                  <c:v>1.651769322248467E-2</c:v>
                </c:pt>
                <c:pt idx="2">
                  <c:v>1.5098289591222714E-2</c:v>
                </c:pt>
                <c:pt idx="3">
                  <c:v>9.7001715341067888E-3</c:v>
                </c:pt>
                <c:pt idx="4">
                  <c:v>1.2122474256183175E-2</c:v>
                </c:pt>
                <c:pt idx="5">
                  <c:v>9.3768324829698966E-3</c:v>
                </c:pt>
                <c:pt idx="6">
                  <c:v>2.8988749680388646E-2</c:v>
                </c:pt>
                <c:pt idx="7">
                  <c:v>2.1461902326770647E-2</c:v>
                </c:pt>
                <c:pt idx="8">
                  <c:v>2.8457395806699055E-2</c:v>
                </c:pt>
                <c:pt idx="9">
                  <c:v>3.0311141651751469E-2</c:v>
                </c:pt>
                <c:pt idx="10">
                  <c:v>3.5476860138072101E-2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EE-4BC0-99C8-5B4F52EB78A0}"/>
            </c:ext>
          </c:extLst>
        </c:ser>
        <c:ser>
          <c:idx val="2"/>
          <c:order val="2"/>
          <c:tx>
            <c:strRef>
              <c:f>'%'!$H$1</c:f>
              <c:strCache>
                <c:ptCount val="1"/>
                <c:pt idx="0">
                  <c:v>Lodz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'%'!$H$2:$H$13</c:f>
              <c:numCache>
                <c:formatCode>0.00%</c:formatCode>
                <c:ptCount val="12"/>
                <c:pt idx="0">
                  <c:v>0.17956239560567405</c:v>
                </c:pt>
                <c:pt idx="1">
                  <c:v>0.24245521604604847</c:v>
                </c:pt>
                <c:pt idx="2">
                  <c:v>0.19304828844755564</c:v>
                </c:pt>
                <c:pt idx="3">
                  <c:v>0.21275716057655294</c:v>
                </c:pt>
                <c:pt idx="4">
                  <c:v>0.1396943299924438</c:v>
                </c:pt>
                <c:pt idx="5">
                  <c:v>0.16568768623201835</c:v>
                </c:pt>
                <c:pt idx="6">
                  <c:v>0.24002042249780134</c:v>
                </c:pt>
                <c:pt idx="7">
                  <c:v>0.15940910512864404</c:v>
                </c:pt>
                <c:pt idx="8">
                  <c:v>0.21479627673074767</c:v>
                </c:pt>
                <c:pt idx="9">
                  <c:v>0.15312298947592093</c:v>
                </c:pt>
                <c:pt idx="10">
                  <c:v>0.11245949439561802</c:v>
                </c:pt>
                <c:pt idx="11">
                  <c:v>0.10481433824614422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EE-4BC0-99C8-5B4F52EB78A0}"/>
            </c:ext>
          </c:extLst>
        </c:ser>
        <c:ser>
          <c:idx val="3"/>
          <c:order val="3"/>
          <c:tx>
            <c:strRef>
              <c:f>'%'!$I$1</c:f>
              <c:strCache>
                <c:ptCount val="1"/>
                <c:pt idx="0">
                  <c:v>Maringá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'%'!$I$2:$I$13</c:f>
              <c:numCache>
                <c:formatCode>0.00%</c:formatCode>
                <c:ptCount val="12"/>
                <c:pt idx="0">
                  <c:v>5.7248168609067671E-5</c:v>
                </c:pt>
                <c:pt idx="1">
                  <c:v>1.3673504887011933E-3</c:v>
                </c:pt>
                <c:pt idx="2">
                  <c:v>6.6936320219832966E-4</c:v>
                </c:pt>
                <c:pt idx="3">
                  <c:v>5.3505019123090169E-4</c:v>
                </c:pt>
                <c:pt idx="4">
                  <c:v>7.4642804455668998E-4</c:v>
                </c:pt>
                <c:pt idx="5">
                  <c:v>1.2594597093994887E-3</c:v>
                </c:pt>
                <c:pt idx="6">
                  <c:v>2.0014840486785581E-3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2EE-4BC0-99C8-5B4F52EB78A0}"/>
            </c:ext>
          </c:extLst>
        </c:ser>
        <c:ser>
          <c:idx val="4"/>
          <c:order val="4"/>
          <c:tx>
            <c:strRef>
              <c:f>'%'!$J$1</c:f>
              <c:strCache>
                <c:ptCount val="1"/>
                <c:pt idx="0">
                  <c:v>Vallejo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'%'!$J$2:$J$13</c:f>
              <c:numCache>
                <c:formatCode>0.00%</c:formatCode>
                <c:ptCount val="12"/>
                <c:pt idx="0">
                  <c:v>3.8193906198866673E-2</c:v>
                </c:pt>
                <c:pt idx="1">
                  <c:v>3.729826555745018E-2</c:v>
                </c:pt>
                <c:pt idx="2">
                  <c:v>2.9453038719909657E-2</c:v>
                </c:pt>
                <c:pt idx="3">
                  <c:v>3.5008179093075589E-2</c:v>
                </c:pt>
                <c:pt idx="4">
                  <c:v>4.3220486759833594E-2</c:v>
                </c:pt>
                <c:pt idx="5">
                  <c:v>3.704257280223202E-2</c:v>
                </c:pt>
                <c:pt idx="6">
                  <c:v>1.5544716506388072E-2</c:v>
                </c:pt>
                <c:pt idx="7">
                  <c:v>2.0788717255531036E-2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2EE-4BC0-99C8-5B4F52EB78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2833680"/>
        <c:axId val="1422834160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'%'!$F$1</c15:sqref>
                        </c15:formulaRef>
                      </c:ext>
                    </c:extLst>
                    <c:strCache>
                      <c:ptCount val="1"/>
                      <c:pt idx="0">
                        <c:v>Ciclo</c:v>
                      </c:pt>
                    </c:strCache>
                  </c:strRef>
                </c:tx>
                <c:spPr>
                  <a:ln w="2222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'%'!$F$2:$F$13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12EE-4BC0-99C8-5B4F52EB78A0}"/>
                  </c:ext>
                </c:extLst>
              </c15:ser>
            </c15:filteredLineSeries>
          </c:ext>
        </c:extLst>
      </c:lineChart>
      <c:catAx>
        <c:axId val="1422833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pt-BR"/>
          </a:p>
        </c:txPr>
        <c:crossAx val="1422834160"/>
        <c:crosses val="autoZero"/>
        <c:auto val="1"/>
        <c:lblAlgn val="ctr"/>
        <c:lblOffset val="100"/>
        <c:noMultiLvlLbl val="0"/>
      </c:catAx>
      <c:valAx>
        <c:axId val="1422834160"/>
        <c:scaling>
          <c:orientation val="minMax"/>
          <c:max val="0.25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pt-BR"/>
          </a:p>
        </c:txPr>
        <c:crossAx val="142283368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ambria" panose="02040503050406030204" pitchFamily="18" charset="0"/>
          <a:ea typeface="Cambria" panose="02040503050406030204" pitchFamily="18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449580</xdr:colOff>
      <xdr:row>6</xdr:row>
      <xdr:rowOff>41910</xdr:rowOff>
    </xdr:from>
    <xdr:to>
      <xdr:col>15</xdr:col>
      <xdr:colOff>548640</xdr:colOff>
      <xdr:row>23</xdr:row>
      <xdr:rowOff>99060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B838938-04EE-F08C-1B24-B49BAF3FB5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312420</xdr:colOff>
      <xdr:row>4</xdr:row>
      <xdr:rowOff>140970</xdr:rowOff>
    </xdr:from>
    <xdr:to>
      <xdr:col>21</xdr:col>
      <xdr:colOff>411480</xdr:colOff>
      <xdr:row>22</xdr:row>
      <xdr:rowOff>15240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23BBF4C-7B83-4CD7-91E3-99CD6D41CC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7620</xdr:colOff>
      <xdr:row>14</xdr:row>
      <xdr:rowOff>64770</xdr:rowOff>
    </xdr:from>
    <xdr:to>
      <xdr:col>12</xdr:col>
      <xdr:colOff>373380</xdr:colOff>
      <xdr:row>30</xdr:row>
      <xdr:rowOff>68580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DE62B91-7369-6E40-8F7C-5412426DC5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37815-0044-4D5F-AB15-81886AE6303D}">
  <dimension ref="A1:E13"/>
  <sheetViews>
    <sheetView workbookViewId="0">
      <selection activeCell="G23" sqref="G23"/>
    </sheetView>
  </sheetViews>
  <sheetFormatPr defaultRowHeight="14.4" x14ac:dyDescent="0.3"/>
  <cols>
    <col min="2" max="2" width="10.1093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>
        <v>1</v>
      </c>
      <c r="B2">
        <v>3234</v>
      </c>
      <c r="C2">
        <f>129008+640</f>
        <v>129648</v>
      </c>
      <c r="D2">
        <v>26</v>
      </c>
      <c r="E2">
        <v>4435</v>
      </c>
    </row>
    <row r="3" spans="1:5" x14ac:dyDescent="0.3">
      <c r="A3">
        <v>2</v>
      </c>
      <c r="B3">
        <v>3014</v>
      </c>
      <c r="C3">
        <f>174834+224</f>
        <v>175058</v>
      </c>
      <c r="D3">
        <v>621</v>
      </c>
      <c r="E3">
        <v>4331</v>
      </c>
    </row>
    <row r="4" spans="1:5" x14ac:dyDescent="0.3">
      <c r="A4">
        <v>3</v>
      </c>
      <c r="B4">
        <v>2755</v>
      </c>
      <c r="C4">
        <f>135277+129</f>
        <v>135406</v>
      </c>
      <c r="D4">
        <v>304</v>
      </c>
      <c r="E4">
        <v>3547</v>
      </c>
    </row>
    <row r="5" spans="1:5" x14ac:dyDescent="0.3">
      <c r="A5">
        <v>4</v>
      </c>
      <c r="B5">
        <v>1770</v>
      </c>
      <c r="C5">
        <v>149230</v>
      </c>
      <c r="D5">
        <v>243</v>
      </c>
      <c r="E5">
        <v>4216</v>
      </c>
    </row>
    <row r="6" spans="1:5" x14ac:dyDescent="0.3">
      <c r="A6">
        <v>5</v>
      </c>
      <c r="B6">
        <v>2212</v>
      </c>
      <c r="C6">
        <v>97983</v>
      </c>
      <c r="D6">
        <v>339</v>
      </c>
      <c r="E6">
        <v>5205</v>
      </c>
    </row>
    <row r="7" spans="1:5" x14ac:dyDescent="0.3">
      <c r="A7">
        <v>6</v>
      </c>
      <c r="B7">
        <v>1711</v>
      </c>
      <c r="C7">
        <v>116215</v>
      </c>
      <c r="D7">
        <v>572</v>
      </c>
      <c r="E7">
        <v>4461</v>
      </c>
    </row>
    <row r="8" spans="1:5" x14ac:dyDescent="0.3">
      <c r="A8">
        <v>7</v>
      </c>
      <c r="B8">
        <v>7256</v>
      </c>
      <c r="C8">
        <v>162658</v>
      </c>
      <c r="D8">
        <v>909</v>
      </c>
      <c r="E8">
        <v>1909</v>
      </c>
    </row>
    <row r="9" spans="1:5" x14ac:dyDescent="0.3">
      <c r="A9">
        <v>8</v>
      </c>
      <c r="B9">
        <v>5372</v>
      </c>
      <c r="C9">
        <v>108029</v>
      </c>
      <c r="E9">
        <v>2553</v>
      </c>
    </row>
    <row r="10" spans="1:5" x14ac:dyDescent="0.3">
      <c r="A10">
        <v>9</v>
      </c>
      <c r="B10">
        <v>7123</v>
      </c>
      <c r="C10">
        <v>145564</v>
      </c>
    </row>
    <row r="11" spans="1:5" x14ac:dyDescent="0.3">
      <c r="A11">
        <v>10</v>
      </c>
      <c r="B11">
        <v>7587</v>
      </c>
      <c r="C11">
        <v>103769</v>
      </c>
    </row>
    <row r="12" spans="1:5" x14ac:dyDescent="0.3">
      <c r="A12">
        <v>11</v>
      </c>
      <c r="B12">
        <v>8880</v>
      </c>
      <c r="C12">
        <v>76212</v>
      </c>
    </row>
    <row r="13" spans="1:5" x14ac:dyDescent="0.3">
      <c r="A13">
        <v>12</v>
      </c>
      <c r="C13">
        <v>71031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7379C-281B-46E9-9C94-AFC7CE4501B4}">
  <dimension ref="A1:J13"/>
  <sheetViews>
    <sheetView tabSelected="1" workbookViewId="0">
      <selection activeCell="K12" sqref="K12"/>
    </sheetView>
  </sheetViews>
  <sheetFormatPr defaultRowHeight="14.4" x14ac:dyDescent="0.3"/>
  <cols>
    <col min="2" max="2" width="10.109375" bestFit="1" customWidth="1"/>
    <col min="7" max="7" width="10.21875" style="2" bestFit="1" customWidth="1"/>
    <col min="8" max="8" width="8.88671875" style="2"/>
    <col min="9" max="9" width="12" style="2" bestFit="1" customWidth="1"/>
    <col min="10" max="10" width="8.88671875" style="2"/>
  </cols>
  <sheetData>
    <row r="1" spans="1:10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0</v>
      </c>
      <c r="G1" s="3" t="s">
        <v>1</v>
      </c>
      <c r="H1" s="3" t="s">
        <v>2</v>
      </c>
      <c r="I1" s="3" t="s">
        <v>3</v>
      </c>
      <c r="J1" s="3" t="s">
        <v>4</v>
      </c>
    </row>
    <row r="2" spans="1:10" x14ac:dyDescent="0.3">
      <c r="A2">
        <v>1</v>
      </c>
      <c r="B2">
        <v>3234</v>
      </c>
      <c r="C2">
        <f>129008+640</f>
        <v>129648</v>
      </c>
      <c r="D2">
        <v>26</v>
      </c>
      <c r="E2">
        <v>4435</v>
      </c>
      <c r="F2">
        <v>1</v>
      </c>
      <c r="G2" s="2">
        <f>B2/182471</f>
        <v>1.7723364260622237E-2</v>
      </c>
      <c r="H2" s="2">
        <f>C2/722022</f>
        <v>0.17956239560567405</v>
      </c>
      <c r="I2" s="2">
        <f>D2/454163</f>
        <v>5.7248168609067671E-5</v>
      </c>
      <c r="J2" s="2">
        <f>E2/116118</f>
        <v>3.8193906198866673E-2</v>
      </c>
    </row>
    <row r="3" spans="1:10" x14ac:dyDescent="0.3">
      <c r="A3">
        <v>2</v>
      </c>
      <c r="B3">
        <v>3014</v>
      </c>
      <c r="C3">
        <f>174834+224</f>
        <v>175058</v>
      </c>
      <c r="D3">
        <v>621</v>
      </c>
      <c r="E3">
        <v>4331</v>
      </c>
      <c r="F3">
        <v>2</v>
      </c>
      <c r="G3" s="2">
        <f t="shared" ref="G3:G7" si="0">B3/182471</f>
        <v>1.651769322248467E-2</v>
      </c>
      <c r="H3" s="2">
        <f>C3/722022</f>
        <v>0.24245521604604847</v>
      </c>
      <c r="I3" s="2">
        <f t="shared" ref="I3:I8" si="1">D3/454163</f>
        <v>1.3673504887011933E-3</v>
      </c>
      <c r="J3" s="2">
        <f>E3/116118</f>
        <v>3.729826555745018E-2</v>
      </c>
    </row>
    <row r="4" spans="1:10" x14ac:dyDescent="0.3">
      <c r="A4">
        <v>3</v>
      </c>
      <c r="B4">
        <v>2755</v>
      </c>
      <c r="C4">
        <f>135277+129</f>
        <v>135406</v>
      </c>
      <c r="D4">
        <v>304</v>
      </c>
      <c r="E4">
        <v>3547</v>
      </c>
      <c r="F4">
        <v>3</v>
      </c>
      <c r="G4" s="2">
        <f t="shared" si="0"/>
        <v>1.5098289591222714E-2</v>
      </c>
      <c r="H4" s="2">
        <f>C4/701410</f>
        <v>0.19304828844755564</v>
      </c>
      <c r="I4" s="2">
        <f t="shared" si="1"/>
        <v>6.6936320219832966E-4</v>
      </c>
      <c r="J4" s="2">
        <f>E4/120429</f>
        <v>2.9453038719909657E-2</v>
      </c>
    </row>
    <row r="5" spans="1:10" x14ac:dyDescent="0.3">
      <c r="A5">
        <v>4</v>
      </c>
      <c r="B5">
        <v>1770</v>
      </c>
      <c r="C5">
        <v>149230</v>
      </c>
      <c r="D5">
        <v>243</v>
      </c>
      <c r="E5">
        <v>4216</v>
      </c>
      <c r="F5">
        <v>4</v>
      </c>
      <c r="G5" s="2">
        <f t="shared" si="0"/>
        <v>9.7001715341067888E-3</v>
      </c>
      <c r="H5" s="2">
        <f>C5/701410</f>
        <v>0.21275716057655294</v>
      </c>
      <c r="I5" s="2">
        <f t="shared" si="1"/>
        <v>5.3505019123090169E-4</v>
      </c>
      <c r="J5" s="2">
        <f t="shared" ref="J5:J7" si="2">E5/120429</f>
        <v>3.5008179093075589E-2</v>
      </c>
    </row>
    <row r="6" spans="1:10" x14ac:dyDescent="0.3">
      <c r="A6">
        <v>5</v>
      </c>
      <c r="B6">
        <v>2212</v>
      </c>
      <c r="C6">
        <v>97983</v>
      </c>
      <c r="D6">
        <v>339</v>
      </c>
      <c r="E6">
        <v>5205</v>
      </c>
      <c r="F6">
        <v>5</v>
      </c>
      <c r="G6" s="2">
        <f t="shared" si="0"/>
        <v>1.2122474256183175E-2</v>
      </c>
      <c r="H6" s="2">
        <f t="shared" ref="H6:H7" si="3">C6/701410</f>
        <v>0.1396943299924438</v>
      </c>
      <c r="I6" s="2">
        <f t="shared" si="1"/>
        <v>7.4642804455668998E-4</v>
      </c>
      <c r="J6" s="2">
        <f t="shared" si="2"/>
        <v>4.3220486759833594E-2</v>
      </c>
    </row>
    <row r="7" spans="1:10" x14ac:dyDescent="0.3">
      <c r="A7">
        <v>6</v>
      </c>
      <c r="B7">
        <v>1711</v>
      </c>
      <c r="C7">
        <v>116215</v>
      </c>
      <c r="D7">
        <v>572</v>
      </c>
      <c r="E7">
        <v>4461</v>
      </c>
      <c r="F7">
        <v>6</v>
      </c>
      <c r="G7" s="2">
        <f t="shared" si="0"/>
        <v>9.3768324829698966E-3</v>
      </c>
      <c r="H7" s="2">
        <f t="shared" si="3"/>
        <v>0.16568768623201835</v>
      </c>
      <c r="I7" s="2">
        <f t="shared" si="1"/>
        <v>1.2594597093994887E-3</v>
      </c>
      <c r="J7" s="2">
        <f t="shared" si="2"/>
        <v>3.704257280223202E-2</v>
      </c>
    </row>
    <row r="8" spans="1:10" x14ac:dyDescent="0.3">
      <c r="A8">
        <v>7</v>
      </c>
      <c r="B8">
        <v>7256</v>
      </c>
      <c r="C8">
        <v>162658</v>
      </c>
      <c r="D8">
        <v>909</v>
      </c>
      <c r="E8">
        <v>1909</v>
      </c>
      <c r="F8">
        <v>7</v>
      </c>
      <c r="G8" s="2">
        <f>B8/250304</f>
        <v>2.8988749680388646E-2</v>
      </c>
      <c r="H8" s="2">
        <f>C8/677684</f>
        <v>0.24002042249780134</v>
      </c>
      <c r="I8" s="2">
        <f t="shared" si="1"/>
        <v>2.0014840486785581E-3</v>
      </c>
      <c r="J8" s="2">
        <f>E8/122807</f>
        <v>1.5544716506388072E-2</v>
      </c>
    </row>
    <row r="9" spans="1:10" x14ac:dyDescent="0.3">
      <c r="A9">
        <v>8</v>
      </c>
      <c r="B9">
        <v>5372</v>
      </c>
      <c r="C9">
        <v>108029</v>
      </c>
      <c r="E9">
        <v>2553</v>
      </c>
      <c r="F9">
        <v>8</v>
      </c>
      <c r="G9" s="2">
        <f t="shared" ref="G9:G12" si="4">B9/250304</f>
        <v>2.1461902326770647E-2</v>
      </c>
      <c r="H9" s="2">
        <f t="shared" ref="H9:H13" si="5">C9/677684</f>
        <v>0.15940910512864404</v>
      </c>
      <c r="J9" s="2">
        <f>E9/122807</f>
        <v>2.0788717255531036E-2</v>
      </c>
    </row>
    <row r="10" spans="1:10" x14ac:dyDescent="0.3">
      <c r="A10">
        <v>9</v>
      </c>
      <c r="B10">
        <v>7123</v>
      </c>
      <c r="C10">
        <v>145564</v>
      </c>
      <c r="F10">
        <v>9</v>
      </c>
      <c r="G10" s="2">
        <f t="shared" si="4"/>
        <v>2.8457395806699055E-2</v>
      </c>
      <c r="H10" s="2">
        <f t="shared" si="5"/>
        <v>0.21479627673074767</v>
      </c>
    </row>
    <row r="11" spans="1:10" x14ac:dyDescent="0.3">
      <c r="A11">
        <v>10</v>
      </c>
      <c r="B11">
        <v>7587</v>
      </c>
      <c r="C11">
        <v>103769</v>
      </c>
      <c r="F11">
        <v>10</v>
      </c>
      <c r="G11" s="2">
        <f t="shared" si="4"/>
        <v>3.0311141651751469E-2</v>
      </c>
      <c r="H11" s="2">
        <f t="shared" si="5"/>
        <v>0.15312298947592093</v>
      </c>
    </row>
    <row r="12" spans="1:10" x14ac:dyDescent="0.3">
      <c r="A12">
        <v>11</v>
      </c>
      <c r="B12">
        <v>8880</v>
      </c>
      <c r="C12">
        <v>76212</v>
      </c>
      <c r="F12">
        <v>11</v>
      </c>
      <c r="G12" s="2">
        <f t="shared" si="4"/>
        <v>3.5476860138072101E-2</v>
      </c>
      <c r="H12" s="2">
        <f t="shared" si="5"/>
        <v>0.11245949439561802</v>
      </c>
    </row>
    <row r="13" spans="1:10" x14ac:dyDescent="0.3">
      <c r="A13">
        <v>12</v>
      </c>
      <c r="C13">
        <v>71031</v>
      </c>
      <c r="F13">
        <v>12</v>
      </c>
      <c r="H13" s="2">
        <f t="shared" si="5"/>
        <v>0.10481433824614422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Total</vt:lpstr>
      <vt:lpstr>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Sartori Bogo</dc:creator>
  <cp:lastModifiedBy>Rodrigo Sartori Bogo</cp:lastModifiedBy>
  <dcterms:created xsi:type="dcterms:W3CDTF">2025-03-11T20:10:39Z</dcterms:created>
  <dcterms:modified xsi:type="dcterms:W3CDTF">2025-03-13T02:57:05Z</dcterms:modified>
</cp:coreProperties>
</file>